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4. CLIMATIZACIÓN/2026_0082 Clima Cataluña/03. POST FISCA/ANEXOS/ANEXOS ADMINISTRATIVOS/"/>
    </mc:Choice>
  </mc:AlternateContent>
  <xr:revisionPtr revIDLastSave="76" documentId="13_ncr:1_{5B1F71CD-AD9A-4C8C-BF5C-9BE25A037109}" xr6:coauthVersionLast="47" xr6:coauthVersionMax="47" xr10:uidLastSave="{B4FC73BB-4A9E-4AD5-A4A0-CBEBB636A533}"/>
  <bookViews>
    <workbookView xWindow="28680" yWindow="-120" windowWidth="29040" windowHeight="15720" xr2:uid="{00000000-000D-0000-FFFF-FFFF00000000}"/>
  </bookViews>
  <sheets>
    <sheet name="PRECIOHOR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1" l="1"/>
  <c r="G25" i="1"/>
  <c r="G24" i="1"/>
  <c r="G23" i="1"/>
  <c r="G22" i="1"/>
  <c r="G21" i="1"/>
  <c r="G20" i="1"/>
  <c r="G19" i="1"/>
  <c r="G18" i="1"/>
  <c r="G17" i="1"/>
  <c r="G16" i="1"/>
  <c r="G15" i="1"/>
  <c r="G14" i="1"/>
  <c r="G13" i="1"/>
  <c r="G12" i="1"/>
  <c r="G11" i="1"/>
  <c r="G10" i="1"/>
  <c r="G9" i="1"/>
  <c r="E30" i="1" l="1"/>
  <c r="C31" i="1" l="1"/>
  <c r="C32" i="1"/>
</calcChain>
</file>

<file path=xl/sharedStrings.xml><?xml version="1.0" encoding="utf-8"?>
<sst xmlns="http://schemas.openxmlformats.org/spreadsheetml/2006/main" count="45" uniqueCount="28">
  <si>
    <t>Oficial solador alicatador</t>
  </si>
  <si>
    <t>h</t>
  </si>
  <si>
    <t>Ayudante solador alicatador</t>
  </si>
  <si>
    <t>Oficial yesero o escayolista</t>
  </si>
  <si>
    <t>Ayudante yesero o escayolista</t>
  </si>
  <si>
    <t>Oficial 1ª climatizacion</t>
  </si>
  <si>
    <t>Ayudante climatizacion</t>
  </si>
  <si>
    <t>Oficial 1ª fontanero calefactor</t>
  </si>
  <si>
    <t>Ayudante fontanero calefactor</t>
  </si>
  <si>
    <t>Oficial 1ª electricista</t>
  </si>
  <si>
    <t>Ayudante electricista</t>
  </si>
  <si>
    <t>Oficial 1ª pintura</t>
  </si>
  <si>
    <t>Ayudante pintura</t>
  </si>
  <si>
    <t>Oficial 1ª vidriería</t>
  </si>
  <si>
    <t>Oficial 1ª soldador</t>
  </si>
  <si>
    <t>Ayudante soldador</t>
  </si>
  <si>
    <t>Oficial 1ª instalador de energía solar</t>
  </si>
  <si>
    <t>Ayudante instalador de energía solar</t>
  </si>
  <si>
    <t>Operario para labores de limpieza y desinfección</t>
  </si>
  <si>
    <t>LIMITE MINIMO MEDIA P. HORA</t>
  </si>
  <si>
    <t>Ponderacion</t>
  </si>
  <si>
    <t>Precio hora mano de obra</t>
  </si>
  <si>
    <t>≥</t>
  </si>
  <si>
    <t>OFERTA PRECIO MEDIO MANO DE OBRA</t>
  </si>
  <si>
    <t>OFERTA PRECIO/HORA MANO DE OBRA REPARACIONES MAYORES Y PLAN RENOVE
Nº EXPEDIENTE LICT/99/024/2026/0082
Contratación del servicio de mantenimiento integral de las instalaciones de climatización, con posibilidad de renovación de un número determinado de averías, en los Centros Asistenciales de FREMAP, Mutua Colaboradora con la Seguridad Social nº 61, sitos en la Comunidad Autónoma de Cataluña.</t>
  </si>
  <si>
    <t xml:space="preserve">Se asignará la máxima puntuación al menor precio medio unitario de mano de obra ante reparaciones de Mantenimiento Correctivo  y actuaciones para el plan renove, ofertado entre las ofertas admitidas, distribuyendo la puntuación aplicando la siguiente fórmula:
Puntuación: PtsMax * (OfrMen)/(OfrAct)
OfrMen = Menor media de precio de mano de obra entre las ofertas admitidas.
OfrAct = Media de precio de mano de obra a evaluar.
PtsMax = Puntuación máxima.
No se valorará, en este criterio, ninguna oferta que sea inferior a la media de mano de obra de 16 €, entendiendo que este precio, seria anormalmente bajo, y que no puede garantizar que el servicio se pueda cumplir con las garantías de calidad necesarias.
Forma de acreditación: A la hora de incluir este criterio en el Portal de Licitación Electrónica de FREMAP, el licitador deberá indicar en el espacio habilitado en la aplicación, LA MEDIA DE PRECIO DE MANO DE OBRA OFERTADA, siendo la unidad de medida €/h, indicando el IMPORTE en € con dos decimales como máximo. </t>
  </si>
  <si>
    <t>Unidad</t>
  </si>
  <si>
    <t>MANO DE OBRA POR OFICIOS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</si>
</sst>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sz val="14"/>
      <color theme="1"/>
      <name val="Calibri"/>
      <family val="2"/>
      <scheme val="minor"/>
    </font>
    <font>
      <b/>
      <sz val="12"/>
      <color theme="1"/>
      <name val="Calibri"/>
      <family val="2"/>
      <scheme val="minor"/>
    </font>
    <font>
      <b/>
      <sz val="10"/>
      <color theme="1"/>
      <name val="Calibri"/>
      <family val="2"/>
      <scheme val="minor"/>
    </font>
    <font>
      <b/>
      <sz val="22"/>
      <color theme="1"/>
      <name val="Calibri"/>
      <family val="2"/>
      <scheme val="minor"/>
    </font>
    <font>
      <b/>
      <sz val="12"/>
      <color rgb="FFFF0000"/>
      <name val="Calibri"/>
      <family val="2"/>
      <scheme val="minor"/>
    </font>
    <font>
      <b/>
      <sz val="11"/>
      <color theme="0"/>
      <name val="Calibri"/>
      <family val="2"/>
      <scheme val="minor"/>
    </font>
    <font>
      <sz val="10"/>
      <color rgb="FF404040"/>
      <name val="Arial"/>
      <family val="2"/>
    </font>
    <font>
      <b/>
      <sz val="14"/>
      <color rgb="FFFFFF00"/>
      <name val="Calibri"/>
      <family val="2"/>
      <scheme val="minor"/>
    </font>
  </fonts>
  <fills count="9">
    <fill>
      <patternFill patternType="none"/>
    </fill>
    <fill>
      <patternFill patternType="gray125"/>
    </fill>
    <fill>
      <patternFill patternType="solid">
        <fgColor theme="7" tint="0.79998168889431442"/>
        <bgColor indexed="65"/>
      </patternFill>
    </fill>
    <fill>
      <patternFill patternType="solid">
        <fgColor theme="0"/>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4F81BD"/>
        <bgColor indexed="64"/>
      </patternFill>
    </fill>
    <fill>
      <patternFill patternType="solid">
        <fgColor theme="4" tint="0.59999389629810485"/>
        <bgColor indexed="64"/>
      </patternFill>
    </fill>
    <fill>
      <patternFill patternType="solid">
        <fgColor rgb="FFFF0000"/>
        <bgColor indexed="64"/>
      </patternFill>
    </fill>
  </fills>
  <borders count="1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indexed="64"/>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37">
    <xf numFmtId="0" fontId="0" fillId="0" borderId="0" xfId="0"/>
    <xf numFmtId="0" fontId="1" fillId="2" borderId="0" xfId="1" applyProtection="1"/>
    <xf numFmtId="44" fontId="1" fillId="2" borderId="0" xfId="1" applyNumberFormat="1" applyProtection="1"/>
    <xf numFmtId="0" fontId="0" fillId="0" borderId="0" xfId="0" applyProtection="1"/>
    <xf numFmtId="0" fontId="10" fillId="5" borderId="11" xfId="0" applyFont="1" applyFill="1" applyBorder="1" applyAlignment="1" applyProtection="1">
      <alignment horizontal="left" vertical="center"/>
    </xf>
    <xf numFmtId="0" fontId="10" fillId="5" borderId="9" xfId="0" applyFont="1" applyFill="1" applyBorder="1" applyAlignment="1" applyProtection="1">
      <alignment horizontal="center" vertical="center"/>
    </xf>
    <xf numFmtId="9" fontId="10" fillId="5" borderId="9" xfId="2" applyFont="1" applyFill="1" applyBorder="1" applyAlignment="1" applyProtection="1">
      <alignment horizontal="center" vertical="center"/>
    </xf>
    <xf numFmtId="44" fontId="11" fillId="8" borderId="10" xfId="3" applyFont="1" applyFill="1" applyBorder="1" applyAlignment="1" applyProtection="1">
      <alignment horizontal="center" vertical="center" wrapText="1"/>
    </xf>
    <xf numFmtId="0" fontId="7" fillId="3" borderId="3" xfId="0" applyFont="1" applyFill="1" applyBorder="1" applyAlignment="1" applyProtection="1">
      <alignment horizontal="center" vertical="center"/>
    </xf>
    <xf numFmtId="0" fontId="3" fillId="3" borderId="0" xfId="0" applyFont="1" applyFill="1" applyAlignment="1" applyProtection="1">
      <alignment vertical="center"/>
    </xf>
    <xf numFmtId="44" fontId="10" fillId="7" borderId="9" xfId="3" applyFont="1" applyFill="1" applyBorder="1" applyAlignment="1" applyProtection="1">
      <alignment horizontal="center" vertical="center"/>
      <protection locked="0"/>
    </xf>
    <xf numFmtId="0" fontId="1" fillId="2" borderId="0" xfId="1" applyAlignment="1" applyProtection="1">
      <alignment horizontal="center"/>
    </xf>
    <xf numFmtId="0" fontId="8" fillId="3" borderId="1" xfId="0" quotePrefix="1"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44" fontId="4" fillId="3" borderId="1" xfId="3" quotePrefix="1" applyFont="1" applyFill="1" applyBorder="1" applyAlignment="1" applyProtection="1">
      <alignment vertical="center"/>
    </xf>
    <xf numFmtId="44" fontId="4" fillId="3" borderId="3" xfId="3" applyFont="1" applyFill="1" applyBorder="1" applyAlignment="1" applyProtection="1">
      <alignment vertical="center"/>
    </xf>
    <xf numFmtId="0" fontId="6" fillId="3" borderId="1" xfId="0" applyFont="1" applyFill="1" applyBorder="1" applyAlignment="1" applyProtection="1">
      <alignment horizontal="center" vertical="center" wrapText="1"/>
    </xf>
    <xf numFmtId="0" fontId="6" fillId="3" borderId="2" xfId="0" applyFont="1" applyFill="1" applyBorder="1" applyAlignment="1" applyProtection="1">
      <alignment horizontal="center" vertical="center" wrapText="1"/>
    </xf>
    <xf numFmtId="0" fontId="4" fillId="3" borderId="1" xfId="0" applyFont="1" applyFill="1" applyBorder="1" applyAlignment="1" applyProtection="1">
      <alignment horizontal="left" vertical="center" wrapText="1"/>
    </xf>
    <xf numFmtId="0" fontId="4" fillId="3" borderId="2" xfId="0" applyFont="1" applyFill="1" applyBorder="1" applyAlignment="1" applyProtection="1">
      <alignment horizontal="left" vertical="center" wrapText="1"/>
    </xf>
    <xf numFmtId="0" fontId="4" fillId="3" borderId="3" xfId="0" applyFont="1" applyFill="1" applyBorder="1" applyAlignment="1" applyProtection="1">
      <alignment horizontal="left" vertical="center" wrapText="1"/>
    </xf>
    <xf numFmtId="0" fontId="2" fillId="4" borderId="4" xfId="0" applyFont="1" applyFill="1" applyBorder="1" applyAlignment="1" applyProtection="1">
      <alignment horizontal="center" vertical="top" wrapText="1"/>
    </xf>
    <xf numFmtId="0" fontId="2" fillId="4" borderId="5" xfId="0" applyFont="1" applyFill="1" applyBorder="1" applyAlignment="1" applyProtection="1">
      <alignment horizontal="center" vertical="top" wrapText="1"/>
    </xf>
    <xf numFmtId="0" fontId="2" fillId="4" borderId="6" xfId="0" applyFont="1" applyFill="1" applyBorder="1" applyAlignment="1" applyProtection="1">
      <alignment horizontal="center" vertical="top" wrapText="1"/>
    </xf>
    <xf numFmtId="0" fontId="2" fillId="4" borderId="7" xfId="0" applyFont="1" applyFill="1" applyBorder="1" applyAlignment="1" applyProtection="1">
      <alignment horizontal="center" vertical="top" wrapText="1"/>
    </xf>
    <xf numFmtId="0" fontId="2" fillId="4" borderId="8" xfId="0" applyFont="1" applyFill="1" applyBorder="1" applyAlignment="1" applyProtection="1">
      <alignment horizontal="center" vertical="top" wrapText="1"/>
    </xf>
    <xf numFmtId="0" fontId="2" fillId="4" borderId="9" xfId="0" applyFont="1" applyFill="1" applyBorder="1" applyAlignment="1" applyProtection="1">
      <alignment horizontal="center" vertical="top" wrapText="1"/>
    </xf>
    <xf numFmtId="0" fontId="2" fillId="3" borderId="13" xfId="0" applyFont="1" applyFill="1" applyBorder="1" applyAlignment="1" applyProtection="1">
      <alignment horizontal="center" vertical="center"/>
    </xf>
    <xf numFmtId="0" fontId="5" fillId="3" borderId="1"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0" fillId="3" borderId="4" xfId="0" applyFill="1" applyBorder="1" applyAlignment="1" applyProtection="1">
      <alignment horizontal="center" vertical="center" wrapText="1"/>
    </xf>
    <xf numFmtId="0" fontId="0" fillId="3" borderId="6" xfId="0" applyFill="1" applyBorder="1" applyAlignment="1" applyProtection="1">
      <alignment horizontal="center" vertical="center" wrapText="1"/>
    </xf>
    <xf numFmtId="0" fontId="9" fillId="6" borderId="12" xfId="0" applyFont="1" applyFill="1" applyBorder="1" applyAlignment="1" applyProtection="1">
      <alignment horizontal="center" vertical="center"/>
    </xf>
    <xf numFmtId="0" fontId="9" fillId="6" borderId="11" xfId="0" applyFont="1" applyFill="1" applyBorder="1" applyAlignment="1" applyProtection="1">
      <alignment horizontal="center" vertical="center"/>
    </xf>
    <xf numFmtId="0" fontId="9" fillId="6" borderId="12" xfId="0"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cellXfs>
  <cellStyles count="4">
    <cellStyle name="20% - Énfasis4" xfId="1" builtinId="42"/>
    <cellStyle name="Moneda" xfId="3" builtinId="4"/>
    <cellStyle name="Normal" xfId="0" builtinId="0"/>
    <cellStyle name="Porcentaje" xfId="2" builtinId="5"/>
  </cellStyles>
  <dxfs count="7">
    <dxf>
      <fill>
        <patternFill>
          <bgColor rgb="FF92D050"/>
        </patternFill>
      </fill>
    </dxf>
    <dxf>
      <font>
        <color rgb="FFFFFF00"/>
      </font>
      <fill>
        <patternFill>
          <fgColor rgb="FFFF0000"/>
          <bgColor rgb="FFFF0000"/>
        </patternFill>
      </fill>
    </dxf>
    <dxf>
      <font>
        <b/>
        <i val="0"/>
        <color auto="1"/>
      </font>
      <fill>
        <patternFill>
          <bgColor rgb="FF92D050"/>
        </patternFill>
      </fill>
    </dxf>
    <dxf>
      <font>
        <b/>
        <i val="0"/>
        <color rgb="FFFFFF00"/>
      </font>
      <fill>
        <patternFill patternType="solid">
          <bgColor rgb="FFFF00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190502</xdr:colOff>
      <xdr:row>1</xdr:row>
      <xdr:rowOff>52915</xdr:rowOff>
    </xdr:from>
    <xdr:to>
      <xdr:col>5</xdr:col>
      <xdr:colOff>1150410</xdr:colOff>
      <xdr:row>1</xdr:row>
      <xdr:rowOff>683945</xdr:rowOff>
    </xdr:to>
    <xdr:pic>
      <xdr:nvPicPr>
        <xdr:cNvPr id="5" name="Imagen 4" descr="FREMAP SIN APELLIDO">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60169" y="338665"/>
          <a:ext cx="963083" cy="631030"/>
        </a:xfrm>
        <a:prstGeom prst="rect">
          <a:avLst/>
        </a:prstGeom>
        <a:noFill/>
      </xdr:spPr>
    </xdr:pic>
    <xdr:clientData/>
  </xdr:twoCellAnchor>
  <xdr:twoCellAnchor>
    <xdr:from>
      <xdr:col>4</xdr:col>
      <xdr:colOff>515406</xdr:colOff>
      <xdr:row>30</xdr:row>
      <xdr:rowOff>23281</xdr:rowOff>
    </xdr:from>
    <xdr:to>
      <xdr:col>4</xdr:col>
      <xdr:colOff>1005415</xdr:colOff>
      <xdr:row>30</xdr:row>
      <xdr:rowOff>560917</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3140073" y="5875864"/>
          <a:ext cx="490009" cy="537636"/>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1"/>
  <sheetViews>
    <sheetView tabSelected="1" topLeftCell="A4" zoomScale="90" zoomScaleNormal="90" workbookViewId="0">
      <selection activeCell="K7" sqref="K7"/>
    </sheetView>
  </sheetViews>
  <sheetFormatPr baseColWidth="10" defaultColWidth="10.81640625" defaultRowHeight="14.5" x14ac:dyDescent="0.35"/>
  <cols>
    <col min="1" max="1" width="6.26953125" style="3" customWidth="1"/>
    <col min="2" max="2" width="4.81640625" style="3" customWidth="1"/>
    <col min="3" max="3" width="45.26953125" style="3" customWidth="1"/>
    <col min="4" max="4" width="27.26953125" style="3" customWidth="1"/>
    <col min="5" max="5" width="22.26953125" style="3" customWidth="1"/>
    <col min="6" max="6" width="19.7265625" style="3" customWidth="1"/>
    <col min="7" max="7" width="9.26953125" style="3" customWidth="1"/>
    <col min="8" max="8" width="13.54296875" style="3" customWidth="1"/>
    <col min="9" max="9" width="15.453125" style="3" customWidth="1"/>
    <col min="10" max="10" width="14.7265625" style="3" customWidth="1"/>
    <col min="11" max="16384" width="10.81640625" style="3"/>
  </cols>
  <sheetData>
    <row r="1" spans="1:11" ht="22.5" customHeight="1" thickBot="1" x14ac:dyDescent="0.4">
      <c r="A1" s="1"/>
      <c r="B1" s="1"/>
      <c r="C1" s="1"/>
      <c r="D1" s="1"/>
      <c r="E1" s="1"/>
      <c r="F1" s="1"/>
      <c r="G1" s="1"/>
      <c r="H1" s="1"/>
      <c r="I1" s="1"/>
      <c r="J1" s="1"/>
      <c r="K1" s="1"/>
    </row>
    <row r="2" spans="1:11" ht="127.5" customHeight="1" thickBot="1" x14ac:dyDescent="0.4">
      <c r="A2" s="1"/>
      <c r="B2" s="19" t="s">
        <v>24</v>
      </c>
      <c r="C2" s="20"/>
      <c r="D2" s="20"/>
      <c r="E2" s="20"/>
      <c r="F2" s="21"/>
      <c r="G2" s="1"/>
      <c r="H2" s="1"/>
      <c r="I2" s="1"/>
      <c r="J2" s="1"/>
      <c r="K2" s="1"/>
    </row>
    <row r="3" spans="1:11" ht="15" customHeight="1" x14ac:dyDescent="0.35">
      <c r="A3" s="1"/>
      <c r="B3" s="22" t="s">
        <v>25</v>
      </c>
      <c r="C3" s="23"/>
      <c r="D3" s="23"/>
      <c r="E3" s="23"/>
      <c r="F3" s="24"/>
      <c r="G3" s="1"/>
      <c r="H3" s="1"/>
      <c r="I3" s="1"/>
      <c r="J3" s="1"/>
      <c r="K3" s="1"/>
    </row>
    <row r="4" spans="1:11" ht="198.5" customHeight="1" thickBot="1" x14ac:dyDescent="0.4">
      <c r="A4" s="1"/>
      <c r="B4" s="25"/>
      <c r="C4" s="26"/>
      <c r="D4" s="26"/>
      <c r="E4" s="26"/>
      <c r="F4" s="27"/>
      <c r="G4" s="1"/>
      <c r="H4" s="1"/>
      <c r="I4" s="11"/>
      <c r="J4" s="1"/>
      <c r="K4" s="1"/>
    </row>
    <row r="5" spans="1:11" ht="15.75" customHeight="1" x14ac:dyDescent="0.35">
      <c r="A5" s="1"/>
      <c r="B5" s="1"/>
      <c r="C5" s="1"/>
      <c r="D5" s="1"/>
      <c r="E5" s="1"/>
      <c r="F5" s="1"/>
      <c r="G5" s="1"/>
      <c r="H5" s="1"/>
      <c r="I5" s="1"/>
      <c r="J5" s="1"/>
      <c r="K5" s="1"/>
    </row>
    <row r="6" spans="1:11" ht="15.75" customHeight="1" thickBot="1" x14ac:dyDescent="0.4">
      <c r="A6" s="1"/>
      <c r="B6" s="1"/>
      <c r="C6" s="1"/>
      <c r="D6" s="1"/>
      <c r="E6" s="1"/>
      <c r="F6" s="1"/>
      <c r="G6" s="1"/>
      <c r="H6" s="1"/>
      <c r="I6" s="1"/>
      <c r="J6" s="1"/>
      <c r="K6" s="1"/>
    </row>
    <row r="7" spans="1:11" x14ac:dyDescent="0.35">
      <c r="A7" s="1"/>
      <c r="B7" s="1"/>
      <c r="C7" s="33" t="s">
        <v>27</v>
      </c>
      <c r="D7" s="33" t="s">
        <v>26</v>
      </c>
      <c r="E7" s="35" t="s">
        <v>21</v>
      </c>
      <c r="F7" s="33" t="s">
        <v>20</v>
      </c>
      <c r="G7" s="1"/>
      <c r="H7" s="1"/>
      <c r="I7" s="1"/>
      <c r="J7" s="1"/>
      <c r="K7" s="1"/>
    </row>
    <row r="8" spans="1:11" ht="15" thickBot="1" x14ac:dyDescent="0.4">
      <c r="A8" s="1"/>
      <c r="B8" s="1"/>
      <c r="C8" s="34"/>
      <c r="D8" s="34"/>
      <c r="E8" s="36"/>
      <c r="F8" s="34"/>
      <c r="G8" s="1"/>
      <c r="H8" s="1"/>
      <c r="I8" s="1"/>
      <c r="J8" s="1"/>
      <c r="K8" s="1"/>
    </row>
    <row r="9" spans="1:11" ht="15" thickBot="1" x14ac:dyDescent="0.4">
      <c r="A9" s="1"/>
      <c r="B9" s="1"/>
      <c r="C9" s="4" t="s">
        <v>0</v>
      </c>
      <c r="D9" s="5" t="s">
        <v>1</v>
      </c>
      <c r="E9" s="10"/>
      <c r="F9" s="6">
        <v>0.05</v>
      </c>
      <c r="G9" s="28" t="str">
        <f>IF(E9&lt;=0,"INDICAR PRECIO/HORA","PRECIO/HORA INDICADO")</f>
        <v>INDICAR PRECIO/HORA</v>
      </c>
      <c r="H9" s="28"/>
      <c r="I9" s="28"/>
      <c r="J9" s="1"/>
      <c r="K9" s="1"/>
    </row>
    <row r="10" spans="1:11" ht="15" thickBot="1" x14ac:dyDescent="0.4">
      <c r="A10" s="1"/>
      <c r="B10" s="1"/>
      <c r="C10" s="4" t="s">
        <v>2</v>
      </c>
      <c r="D10" s="5" t="s">
        <v>1</v>
      </c>
      <c r="E10" s="10"/>
      <c r="F10" s="6">
        <v>0.05</v>
      </c>
      <c r="G10" s="28" t="str">
        <f t="shared" ref="G10:G26" si="0">IF(E10&lt;=0,"INDICAR PRECIO/HORA","PRECIO/HORA INDICADO")</f>
        <v>INDICAR PRECIO/HORA</v>
      </c>
      <c r="H10" s="28"/>
      <c r="I10" s="28"/>
      <c r="J10" s="1"/>
      <c r="K10" s="1"/>
    </row>
    <row r="11" spans="1:11" ht="15" thickBot="1" x14ac:dyDescent="0.4">
      <c r="A11" s="1"/>
      <c r="B11" s="1"/>
      <c r="C11" s="4" t="s">
        <v>3</v>
      </c>
      <c r="D11" s="5" t="s">
        <v>1</v>
      </c>
      <c r="E11" s="10"/>
      <c r="F11" s="6">
        <v>0.04</v>
      </c>
      <c r="G11" s="28" t="str">
        <f t="shared" si="0"/>
        <v>INDICAR PRECIO/HORA</v>
      </c>
      <c r="H11" s="28"/>
      <c r="I11" s="28"/>
      <c r="J11" s="1"/>
      <c r="K11" s="1"/>
    </row>
    <row r="12" spans="1:11" ht="15" thickBot="1" x14ac:dyDescent="0.4">
      <c r="A12" s="1"/>
      <c r="B12" s="1"/>
      <c r="C12" s="4" t="s">
        <v>4</v>
      </c>
      <c r="D12" s="5" t="s">
        <v>1</v>
      </c>
      <c r="E12" s="10"/>
      <c r="F12" s="6">
        <v>0.04</v>
      </c>
      <c r="G12" s="28" t="str">
        <f t="shared" si="0"/>
        <v>INDICAR PRECIO/HORA</v>
      </c>
      <c r="H12" s="28"/>
      <c r="I12" s="28"/>
      <c r="J12" s="1"/>
      <c r="K12" s="1"/>
    </row>
    <row r="13" spans="1:11" ht="15" thickBot="1" x14ac:dyDescent="0.4">
      <c r="A13" s="1"/>
      <c r="B13" s="1"/>
      <c r="C13" s="4" t="s">
        <v>5</v>
      </c>
      <c r="D13" s="5" t="s">
        <v>1</v>
      </c>
      <c r="E13" s="10"/>
      <c r="F13" s="6">
        <v>0.2</v>
      </c>
      <c r="G13" s="28" t="str">
        <f t="shared" si="0"/>
        <v>INDICAR PRECIO/HORA</v>
      </c>
      <c r="H13" s="28"/>
      <c r="I13" s="28"/>
      <c r="J13" s="1"/>
      <c r="K13" s="1"/>
    </row>
    <row r="14" spans="1:11" ht="15" thickBot="1" x14ac:dyDescent="0.4">
      <c r="A14" s="1"/>
      <c r="B14" s="1"/>
      <c r="C14" s="4" t="s">
        <v>6</v>
      </c>
      <c r="D14" s="5" t="s">
        <v>1</v>
      </c>
      <c r="E14" s="10"/>
      <c r="F14" s="6">
        <v>0.1</v>
      </c>
      <c r="G14" s="28" t="str">
        <f t="shared" si="0"/>
        <v>INDICAR PRECIO/HORA</v>
      </c>
      <c r="H14" s="28"/>
      <c r="I14" s="28"/>
      <c r="J14" s="1"/>
      <c r="K14" s="1"/>
    </row>
    <row r="15" spans="1:11" ht="15" thickBot="1" x14ac:dyDescent="0.4">
      <c r="A15" s="1"/>
      <c r="B15" s="1"/>
      <c r="C15" s="4" t="s">
        <v>7</v>
      </c>
      <c r="D15" s="5" t="s">
        <v>1</v>
      </c>
      <c r="E15" s="10"/>
      <c r="F15" s="6">
        <v>0.2</v>
      </c>
      <c r="G15" s="28" t="str">
        <f t="shared" si="0"/>
        <v>INDICAR PRECIO/HORA</v>
      </c>
      <c r="H15" s="28"/>
      <c r="I15" s="28"/>
      <c r="J15" s="1"/>
      <c r="K15" s="1"/>
    </row>
    <row r="16" spans="1:11" ht="15" thickBot="1" x14ac:dyDescent="0.4">
      <c r="A16" s="1"/>
      <c r="B16" s="1"/>
      <c r="C16" s="4" t="s">
        <v>8</v>
      </c>
      <c r="D16" s="5" t="s">
        <v>1</v>
      </c>
      <c r="E16" s="10"/>
      <c r="F16" s="6">
        <v>0.1</v>
      </c>
      <c r="G16" s="28" t="str">
        <f t="shared" si="0"/>
        <v>INDICAR PRECIO/HORA</v>
      </c>
      <c r="H16" s="28"/>
      <c r="I16" s="28"/>
      <c r="J16" s="1"/>
      <c r="K16" s="1"/>
    </row>
    <row r="17" spans="1:12" ht="15" thickBot="1" x14ac:dyDescent="0.4">
      <c r="A17" s="1"/>
      <c r="B17" s="1"/>
      <c r="C17" s="4" t="s">
        <v>9</v>
      </c>
      <c r="D17" s="5" t="s">
        <v>1</v>
      </c>
      <c r="E17" s="10"/>
      <c r="F17" s="6">
        <v>0.04</v>
      </c>
      <c r="G17" s="28" t="str">
        <f t="shared" si="0"/>
        <v>INDICAR PRECIO/HORA</v>
      </c>
      <c r="H17" s="28"/>
      <c r="I17" s="28"/>
      <c r="J17" s="1"/>
      <c r="K17" s="1"/>
    </row>
    <row r="18" spans="1:12" ht="15" thickBot="1" x14ac:dyDescent="0.4">
      <c r="A18" s="1"/>
      <c r="B18" s="1"/>
      <c r="C18" s="4" t="s">
        <v>10</v>
      </c>
      <c r="D18" s="5" t="s">
        <v>1</v>
      </c>
      <c r="E18" s="10"/>
      <c r="F18" s="6">
        <v>0.04</v>
      </c>
      <c r="G18" s="28" t="str">
        <f t="shared" si="0"/>
        <v>INDICAR PRECIO/HORA</v>
      </c>
      <c r="H18" s="28"/>
      <c r="I18" s="28"/>
      <c r="J18" s="1"/>
      <c r="K18" s="1"/>
    </row>
    <row r="19" spans="1:12" ht="15.75" customHeight="1" thickBot="1" x14ac:dyDescent="0.4">
      <c r="A19" s="1"/>
      <c r="B19" s="1"/>
      <c r="C19" s="4" t="s">
        <v>11</v>
      </c>
      <c r="D19" s="5" t="s">
        <v>1</v>
      </c>
      <c r="E19" s="10"/>
      <c r="F19" s="6">
        <v>0.03</v>
      </c>
      <c r="G19" s="28" t="str">
        <f t="shared" si="0"/>
        <v>INDICAR PRECIO/HORA</v>
      </c>
      <c r="H19" s="28"/>
      <c r="I19" s="28"/>
      <c r="J19" s="1"/>
      <c r="K19" s="1"/>
    </row>
    <row r="20" spans="1:12" ht="15.75" customHeight="1" thickBot="1" x14ac:dyDescent="0.4">
      <c r="A20" s="1"/>
      <c r="B20" s="1"/>
      <c r="C20" s="4" t="s">
        <v>12</v>
      </c>
      <c r="D20" s="5" t="s">
        <v>1</v>
      </c>
      <c r="E20" s="10"/>
      <c r="F20" s="6">
        <v>0.03</v>
      </c>
      <c r="G20" s="28" t="str">
        <f t="shared" si="0"/>
        <v>INDICAR PRECIO/HORA</v>
      </c>
      <c r="H20" s="28"/>
      <c r="I20" s="28"/>
      <c r="J20" s="1"/>
      <c r="K20" s="1"/>
    </row>
    <row r="21" spans="1:12" ht="15.75" customHeight="1" thickBot="1" x14ac:dyDescent="0.4">
      <c r="A21" s="1"/>
      <c r="B21" s="1"/>
      <c r="C21" s="4" t="s">
        <v>13</v>
      </c>
      <c r="D21" s="5" t="s">
        <v>1</v>
      </c>
      <c r="E21" s="10"/>
      <c r="F21" s="6">
        <v>0.01</v>
      </c>
      <c r="G21" s="28" t="str">
        <f t="shared" si="0"/>
        <v>INDICAR PRECIO/HORA</v>
      </c>
      <c r="H21" s="28"/>
      <c r="I21" s="28"/>
      <c r="J21" s="1"/>
      <c r="K21" s="1"/>
    </row>
    <row r="22" spans="1:12" ht="15.75" customHeight="1" thickBot="1" x14ac:dyDescent="0.4">
      <c r="A22" s="1"/>
      <c r="B22" s="1"/>
      <c r="C22" s="4" t="s">
        <v>14</v>
      </c>
      <c r="D22" s="5" t="s">
        <v>1</v>
      </c>
      <c r="E22" s="10"/>
      <c r="F22" s="6">
        <v>0.02</v>
      </c>
      <c r="G22" s="28" t="str">
        <f t="shared" si="0"/>
        <v>INDICAR PRECIO/HORA</v>
      </c>
      <c r="H22" s="28"/>
      <c r="I22" s="28"/>
      <c r="J22" s="1"/>
      <c r="K22" s="1"/>
    </row>
    <row r="23" spans="1:12" ht="15.75" customHeight="1" thickBot="1" x14ac:dyDescent="0.4">
      <c r="A23" s="1"/>
      <c r="B23" s="1"/>
      <c r="C23" s="4" t="s">
        <v>15</v>
      </c>
      <c r="D23" s="5" t="s">
        <v>1</v>
      </c>
      <c r="E23" s="10"/>
      <c r="F23" s="6">
        <v>0.02</v>
      </c>
      <c r="G23" s="28" t="str">
        <f t="shared" si="0"/>
        <v>INDICAR PRECIO/HORA</v>
      </c>
      <c r="H23" s="28"/>
      <c r="I23" s="28"/>
      <c r="J23" s="1"/>
      <c r="K23" s="1"/>
    </row>
    <row r="24" spans="1:12" ht="15.75" customHeight="1" thickBot="1" x14ac:dyDescent="0.4">
      <c r="A24" s="1"/>
      <c r="B24" s="1"/>
      <c r="C24" s="4" t="s">
        <v>16</v>
      </c>
      <c r="D24" s="5" t="s">
        <v>1</v>
      </c>
      <c r="E24" s="10"/>
      <c r="F24" s="6">
        <v>0.01</v>
      </c>
      <c r="G24" s="28" t="str">
        <f t="shared" si="0"/>
        <v>INDICAR PRECIO/HORA</v>
      </c>
      <c r="H24" s="28"/>
      <c r="I24" s="28"/>
      <c r="J24" s="1"/>
      <c r="K24" s="1"/>
    </row>
    <row r="25" spans="1:12" ht="15.75" customHeight="1" thickBot="1" x14ac:dyDescent="0.4">
      <c r="A25" s="1"/>
      <c r="B25" s="1"/>
      <c r="C25" s="4" t="s">
        <v>17</v>
      </c>
      <c r="D25" s="5" t="s">
        <v>1</v>
      </c>
      <c r="E25" s="10"/>
      <c r="F25" s="6">
        <v>0.01</v>
      </c>
      <c r="G25" s="28" t="str">
        <f t="shared" si="0"/>
        <v>INDICAR PRECIO/HORA</v>
      </c>
      <c r="H25" s="28"/>
      <c r="I25" s="28"/>
      <c r="J25" s="1"/>
      <c r="K25" s="1"/>
    </row>
    <row r="26" spans="1:12" ht="15.75" customHeight="1" thickBot="1" x14ac:dyDescent="0.4">
      <c r="A26" s="1"/>
      <c r="B26" s="1"/>
      <c r="C26" s="4" t="s">
        <v>18</v>
      </c>
      <c r="D26" s="5" t="s">
        <v>1</v>
      </c>
      <c r="E26" s="10"/>
      <c r="F26" s="6">
        <v>0.01</v>
      </c>
      <c r="G26" s="28" t="str">
        <f t="shared" si="0"/>
        <v>INDICAR PRECIO/HORA</v>
      </c>
      <c r="H26" s="28"/>
      <c r="I26" s="28"/>
      <c r="J26" s="1"/>
      <c r="K26" s="1"/>
    </row>
    <row r="27" spans="1:12" ht="15.75" customHeight="1" x14ac:dyDescent="0.35">
      <c r="A27" s="1"/>
      <c r="B27" s="1"/>
      <c r="C27" s="1"/>
      <c r="D27" s="1"/>
      <c r="E27" s="2"/>
      <c r="F27" s="1"/>
      <c r="G27" s="1"/>
      <c r="H27" s="1"/>
      <c r="I27" s="1"/>
      <c r="J27" s="1"/>
      <c r="K27" s="1"/>
    </row>
    <row r="28" spans="1:12" ht="15.75" customHeight="1" x14ac:dyDescent="0.35">
      <c r="A28" s="1"/>
      <c r="B28" s="1"/>
      <c r="C28" s="1"/>
      <c r="D28" s="1"/>
      <c r="E28" s="1"/>
      <c r="F28" s="1"/>
      <c r="G28" s="1"/>
      <c r="H28" s="1"/>
      <c r="I28" s="1"/>
      <c r="J28" s="1"/>
      <c r="K28" s="1"/>
    </row>
    <row r="29" spans="1:12" ht="15.75" customHeight="1" thickBot="1" x14ac:dyDescent="0.4">
      <c r="A29" s="1"/>
      <c r="B29" s="1"/>
      <c r="C29" s="1"/>
      <c r="D29" s="1"/>
      <c r="E29" s="1"/>
      <c r="F29" s="1"/>
      <c r="G29" s="1"/>
      <c r="H29" s="1"/>
      <c r="I29" s="1"/>
      <c r="J29" s="1"/>
      <c r="K29" s="1"/>
    </row>
    <row r="30" spans="1:12" ht="45.75" customHeight="1" thickBot="1" x14ac:dyDescent="0.4">
      <c r="A30" s="1"/>
      <c r="B30" s="1"/>
      <c r="C30" s="17" t="s">
        <v>23</v>
      </c>
      <c r="D30" s="18"/>
      <c r="E30" s="7" t="str">
        <f>IF(COUNTIF(G9:I26,"INDICAR PRECIO/HORA"),"OFERTA INCOMPLETA",SUMPRODUCT(E9:E26,F9:F26)/SUM(F9:F26))</f>
        <v>OFERTA INCOMPLETA</v>
      </c>
      <c r="F30" s="8" t="s">
        <v>22</v>
      </c>
      <c r="G30" s="15">
        <v>16</v>
      </c>
      <c r="H30" s="16"/>
      <c r="I30" s="29" t="s">
        <v>19</v>
      </c>
      <c r="J30" s="30"/>
      <c r="K30" s="1"/>
      <c r="L30" s="9"/>
    </row>
    <row r="31" spans="1:12" ht="50.25" customHeight="1" thickBot="1" x14ac:dyDescent="0.4">
      <c r="A31" s="1"/>
      <c r="B31" s="1"/>
      <c r="C31" s="31" t="str">
        <f>IF(E30&gt;=G30,"IMPORTE INFERIOR O IGUAL AL MINIMO","IMPORTE INFERIOR AL MINIMO EXIGIDO")</f>
        <v>IMPORTE INFERIOR O IGUAL AL MINIMO</v>
      </c>
      <c r="D31" s="32"/>
      <c r="E31" s="1"/>
      <c r="F31" s="1"/>
      <c r="G31" s="1"/>
      <c r="H31" s="1"/>
      <c r="I31" s="1"/>
      <c r="J31" s="1"/>
      <c r="K31" s="1"/>
      <c r="L31" s="9"/>
    </row>
    <row r="32" spans="1:12" ht="65.25" customHeight="1" thickBot="1" x14ac:dyDescent="0.4">
      <c r="A32" s="1"/>
      <c r="B32" s="1"/>
      <c r="C32" s="12" t="str">
        <f>IF(E30&gt;=G30,"INDICAR ESTE IMPORTE EN EL ESPACIO HABILITADO DE LA APLICACIÓN DE PRESENTACIÓN DE OFERTAS DE FREMAP (PLEF)", "DEBE REVISAR QUE ESTÁN CUMPLIMENTADOS TODOS LOS PRECIO/HORA Y QUE LA OFERTA TOTAL NO SEA INFERIOR AL LIMITE MAXIMO")</f>
        <v>INDICAR ESTE IMPORTE EN EL ESPACIO HABILITADO DE LA APLICACIÓN DE PRESENTACIÓN DE OFERTAS DE FREMAP (PLEF)</v>
      </c>
      <c r="D32" s="13"/>
      <c r="E32" s="13"/>
      <c r="F32" s="14"/>
      <c r="G32" s="1"/>
      <c r="H32" s="1"/>
      <c r="I32" s="1"/>
      <c r="J32" s="1"/>
      <c r="K32" s="1"/>
      <c r="L32" s="9"/>
    </row>
    <row r="33" spans="1:12" x14ac:dyDescent="0.35">
      <c r="A33" s="1"/>
      <c r="B33" s="1"/>
      <c r="C33" s="1"/>
      <c r="D33" s="1"/>
      <c r="E33" s="1"/>
      <c r="F33" s="1"/>
      <c r="G33" s="1"/>
      <c r="H33" s="1"/>
      <c r="I33" s="1"/>
      <c r="J33" s="1"/>
      <c r="K33" s="1"/>
      <c r="L33" s="9"/>
    </row>
    <row r="34" spans="1:12" ht="15" customHeight="1" x14ac:dyDescent="0.35">
      <c r="A34" s="1"/>
      <c r="B34" s="1"/>
      <c r="C34" s="1"/>
      <c r="D34" s="1"/>
      <c r="E34" s="1"/>
      <c r="F34" s="1"/>
      <c r="G34" s="1"/>
      <c r="H34" s="1"/>
      <c r="I34" s="1"/>
      <c r="J34" s="1"/>
      <c r="K34" s="1"/>
      <c r="L34" s="9"/>
    </row>
    <row r="35" spans="1:12" ht="15.75" customHeight="1" x14ac:dyDescent="0.35">
      <c r="A35" s="9"/>
      <c r="B35" s="9"/>
      <c r="C35" s="9"/>
      <c r="D35" s="9"/>
      <c r="E35" s="9"/>
      <c r="F35" s="9"/>
      <c r="G35" s="9"/>
      <c r="H35" s="9"/>
      <c r="I35" s="9"/>
      <c r="J35" s="9"/>
      <c r="K35" s="9"/>
      <c r="L35" s="9"/>
    </row>
    <row r="36" spans="1:12" ht="15" customHeight="1" x14ac:dyDescent="0.35">
      <c r="A36" s="9"/>
      <c r="B36" s="9"/>
      <c r="C36" s="9"/>
      <c r="D36" s="9"/>
      <c r="E36" s="9"/>
      <c r="F36" s="9"/>
      <c r="G36" s="9"/>
      <c r="H36" s="9"/>
      <c r="I36" s="9"/>
      <c r="J36" s="9"/>
      <c r="K36" s="9"/>
      <c r="L36" s="9"/>
    </row>
    <row r="37" spans="1:12" x14ac:dyDescent="0.35">
      <c r="A37" s="9"/>
      <c r="B37" s="9"/>
      <c r="C37" s="9"/>
      <c r="D37" s="9"/>
      <c r="E37" s="9"/>
      <c r="F37" s="9"/>
      <c r="G37" s="9"/>
      <c r="H37" s="9"/>
      <c r="I37" s="9"/>
      <c r="J37" s="9"/>
      <c r="K37" s="9"/>
      <c r="L37" s="9"/>
    </row>
    <row r="38" spans="1:12" x14ac:dyDescent="0.35">
      <c r="A38" s="9"/>
      <c r="B38" s="9"/>
      <c r="C38" s="9"/>
      <c r="D38" s="9"/>
      <c r="E38" s="9"/>
      <c r="F38" s="9"/>
      <c r="G38" s="9"/>
      <c r="H38" s="9"/>
      <c r="I38" s="9"/>
      <c r="J38" s="9"/>
      <c r="K38" s="9"/>
      <c r="L38" s="9"/>
    </row>
    <row r="39" spans="1:12" x14ac:dyDescent="0.35">
      <c r="A39" s="9"/>
      <c r="B39" s="9"/>
      <c r="C39" s="9"/>
      <c r="D39" s="9"/>
      <c r="E39" s="9"/>
      <c r="F39" s="9"/>
      <c r="G39" s="9"/>
      <c r="H39" s="9"/>
      <c r="I39" s="9"/>
      <c r="J39" s="9"/>
      <c r="K39" s="9"/>
      <c r="L39" s="9"/>
    </row>
    <row r="40" spans="1:12" x14ac:dyDescent="0.35">
      <c r="A40" s="9"/>
      <c r="B40" s="9"/>
      <c r="C40" s="9"/>
      <c r="D40" s="9"/>
      <c r="E40" s="9"/>
      <c r="F40" s="9"/>
      <c r="G40" s="9"/>
      <c r="H40" s="9"/>
      <c r="I40" s="9"/>
      <c r="J40" s="9"/>
      <c r="K40" s="9"/>
      <c r="L40" s="9"/>
    </row>
    <row r="41" spans="1:12" x14ac:dyDescent="0.35">
      <c r="J41" s="9"/>
      <c r="K41" s="9"/>
      <c r="L41" s="9"/>
    </row>
  </sheetData>
  <sheetProtection algorithmName="SHA-512" hashValue="UbZjrc/CFYF6+zMwn8qCoRYUywQ2Otw+pcL/X7QDk7qxpwTD6XQOiWs2t/bkdiASdN6uqlyjbBJI3huhR5rhwA==" saltValue="DFJDYPpK8mOt0iHyhWcsWw==" spinCount="100000" sheet="1" objects="1" scenarios="1"/>
  <dataConsolidate/>
  <mergeCells count="29">
    <mergeCell ref="G16:I16"/>
    <mergeCell ref="G17:I17"/>
    <mergeCell ref="G23:I23"/>
    <mergeCell ref="G11:I11"/>
    <mergeCell ref="G12:I12"/>
    <mergeCell ref="G13:I13"/>
    <mergeCell ref="G14:I14"/>
    <mergeCell ref="G15:I15"/>
    <mergeCell ref="E7:E8"/>
    <mergeCell ref="F7:F8"/>
    <mergeCell ref="C7:C8"/>
    <mergeCell ref="G9:I9"/>
    <mergeCell ref="G10:I10"/>
    <mergeCell ref="C32:F32"/>
    <mergeCell ref="G30:H30"/>
    <mergeCell ref="C30:D30"/>
    <mergeCell ref="B2:F2"/>
    <mergeCell ref="B3:F4"/>
    <mergeCell ref="G24:I24"/>
    <mergeCell ref="G25:I25"/>
    <mergeCell ref="G26:I26"/>
    <mergeCell ref="G18:I18"/>
    <mergeCell ref="G19:I19"/>
    <mergeCell ref="G20:I20"/>
    <mergeCell ref="G21:I21"/>
    <mergeCell ref="G22:I22"/>
    <mergeCell ref="I30:J30"/>
    <mergeCell ref="C31:D31"/>
    <mergeCell ref="D7:D8"/>
  </mergeCells>
  <conditionalFormatting sqref="C31:D31">
    <cfRule type="containsText" dxfId="6" priority="13" operator="containsText" text="IMPORTE INFERIOR O IGUAL AL PRESUPUESTO BASE">
      <formula>NOT(ISERROR(SEARCH("IMPORTE INFERIOR O IGUAL AL PRESUPUESTO BASE",C31)))</formula>
    </cfRule>
    <cfRule type="containsText" dxfId="5" priority="14" operator="containsText" text="IMPORTE SUPERIOR AL PRESUPUESTO BASE">
      <formula>NOT(ISERROR(SEARCH("IMPORTE SUPERIOR AL PRESUPUESTO BASE",C31)))</formula>
    </cfRule>
  </conditionalFormatting>
  <conditionalFormatting sqref="C32:F32">
    <cfRule type="containsText" dxfId="4" priority="15" operator="containsText" text="INDICAR ESTE IMPORTE EN EL ESPACIO HABILITADO DE LA APLICACIÓN DE PRESENTACIÓN DE OFERTAS DE FREMAP (PLEF)">
      <formula>NOT(ISERROR(SEARCH("INDICAR ESTE IMPORTE EN EL ESPACIO HABILITADO DE LA APLICACIÓN DE PRESENTACIÓN DE OFERTAS DE FREMAP (PLEF)",C32)))</formula>
    </cfRule>
  </conditionalFormatting>
  <conditionalFormatting sqref="E30">
    <cfRule type="containsText" dxfId="3" priority="3" operator="containsText" text="OFERTA INCOMPLETA">
      <formula>NOT(ISERROR(SEARCH("OFERTA INCOMPLETA",E30)))</formula>
    </cfRule>
    <cfRule type="expression" dxfId="2" priority="4">
      <formula>$E$30&gt;=$G$30</formula>
    </cfRule>
  </conditionalFormatting>
  <conditionalFormatting sqref="G9:G26">
    <cfRule type="containsText" dxfId="1" priority="1" operator="containsText" text="INDICAR">
      <formula>NOT(ISERROR(SEARCH("INDICAR",G9)))</formula>
    </cfRule>
    <cfRule type="containsText" dxfId="0" priority="2" operator="containsText" text="IMPORTE VÁLIDO">
      <formula>NOT(ISERROR(SEARCH("IMPORTE VÁLIDO",G9)))</formula>
    </cfRule>
  </conditionalFormatting>
  <dataValidations count="3">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F31" xr:uid="{00000000-0002-0000-0000-000001000000}">
      <formula1>AND(F31*100=INT(F31*100),F31&gt;0,#REF!&lt;=#REF!)</formula1>
    </dataValidation>
    <dataValidation type="custom" allowBlank="1" showInputMessage="1" showErrorMessage="1" errorTitle="error " error="No se Admines Precio/hora inferior a 0 € ni con tres decimales" sqref="E36:F36" xr:uid="{00000000-0002-0000-0000-000002000000}">
      <formula1>AND(E36*100=INT(E36*100),E36&gt;0)</formula1>
    </dataValidation>
    <dataValidation type="custom" allowBlank="1" showInputMessage="1" showErrorMessage="1" errorTitle="¡Atención, ERROR!" error="Sólo se admiten precios con dos decimales, mayores que cero y que su sumatorio no sea superior al &quot;PRESUPUESTO BASE DE LICITACION&quot;. Por favor vuelva a introducir el importe ofertado, gracias. " sqref="E28:E29" xr:uid="{00000000-0002-0000-0000-000003000000}">
      <formula1>AND(E28*100=INT(E28*100),E28&gt;0)</formula1>
    </dataValidation>
  </dataValidations>
  <pageMargins left="0.7" right="0.7" top="0.75" bottom="0.75" header="0.3" footer="0.3"/>
  <pageSetup paperSize="9" scale="59" orientation="portrait" r:id="rId1"/>
  <headerFooter>
    <oddFooter>&amp;L_x000D_&amp;1#&amp;"Calibri"&amp;15&amp;K008000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07EEB13-CF8A-49E3-95BA-E8B431C3B5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B0B3CE-4395-4A1C-8470-6981DF33E203}">
  <ds:schemaRefs>
    <ds:schemaRef ds:uri="http://schemas.microsoft.com/sharepoint/v3/contenttype/forms"/>
  </ds:schemaRefs>
</ds:datastoreItem>
</file>

<file path=customXml/itemProps3.xml><?xml version="1.0" encoding="utf-8"?>
<ds:datastoreItem xmlns:ds="http://schemas.openxmlformats.org/officeDocument/2006/customXml" ds:itemID="{321C819C-C3E5-42FB-89E7-8A1B0C7A6CE3}">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69c0549c-22c3-47f6-ba8e-b64d56221a00"/>
    <ds:schemaRef ds:uri="http://purl.org/dc/dcmitype/"/>
    <ds:schemaRef ds:uri="http://schemas.microsoft.com/office/infopath/2007/PartnerControls"/>
    <ds:schemaRef ds:uri="b6283b12-307a-4946-8e9c-3b76e8f9421f"/>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PRECIOHORA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de los Bueis Bellota</dc:creator>
  <cp:lastModifiedBy>Ordoñez Martin, Alvaro</cp:lastModifiedBy>
  <dcterms:created xsi:type="dcterms:W3CDTF">2020-04-16T11:01:35Z</dcterms:created>
  <dcterms:modified xsi:type="dcterms:W3CDTF">2026-04-07T11:15:06Z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y fmtid="{D5CDD505-2E9C-101B-9397-08002B2CF9AE}" pid="3" name="MSIP_Label_2c0a8209-6590-4cef-adb7-80fa47675d6e_Enabled">
    <vt:lpwstr>true</vt:lpwstr>
  </property>
  <property fmtid="{D5CDD505-2E9C-101B-9397-08002B2CF9AE}" pid="4" name="MSIP_Label_2c0a8209-6590-4cef-adb7-80fa47675d6e_SetDate">
    <vt:lpwstr>2025-05-05T10:22:04Z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f93521ce-1778-41f9-bda6-e4caa9e0e263</vt:lpwstr>
  </property>
  <property fmtid="{D5CDD505-2E9C-101B-9397-08002B2CF9AE}" pid="9" name="MSIP_Label_2c0a8209-6590-4cef-adb7-80fa47675d6e_ContentBits">
    <vt:lpwstr>2</vt:lpwstr>
  </property>
</Properties>
</file>